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<sst xmlns="http://schemas.openxmlformats.org/spreadsheetml/2006/main" count="206" uniqueCount="204">
  <si>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</si>
  <si>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</si>
  <si>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</si>
  <si>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</si>
  <si>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</si>
  <si>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</si>
  <si>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</si>
  <si>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</si>
  <si>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</si>
  <si>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</si>
  <si>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</si>
  <si>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</si>
  <si>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</si>
  <si>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</si>
  <si>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</si>
  <si>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</si>
  <si>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</si>
  <si>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</si>
  <si>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</si>
  <si>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</si>
  <si>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</si>
  <si>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</si>
  <si>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</si>
  <si>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</si>
  <si>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</si>
  <si>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</si>
  <si>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</si>
  <si>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</si>
  <si>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</si>
  <si>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</si>
  <si>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</si>
  <si>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</si>
  <si>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</si>
  <si>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</si>
  <si>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</si>
  <si>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</si>
  <si>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</si>
  <si>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</si>
  <si>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</si>
  <si>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</si>
  <si>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</si>
  <si>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</si>
  <si>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</si>
  <si>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</si>
  <si>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</si>
  <si>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</si>
  <si>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</si>
  <si>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</si>
  <si>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</si>
  <si>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</si>
  <si>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</si>
  <si>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</si>
  <si>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</si>
  <si>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</si>
  <si>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</si>
  <si>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</si>
  <si>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</si>
  <si>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</si>
  <si>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</si>
  <si>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</si>
  <si>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</si>
  <si>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</si>
  <si>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</si>
  <si>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</si>
  <si>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</si>
  <si>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</si>
  <si>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</si>
  <si>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</si>
  <si>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</si>
  <si>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</si>
  <si>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</si>
  <si>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</si>
  <si>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</si>
  <si>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</si>
  <si>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</si>
  <si>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</si>
  <si>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</si>
  <si>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</si>
  <si>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</si>
  <si>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</si>
  <si>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</si>
  <si>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</si>
  <si>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</si>
  <si>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</si>
  <si>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</si>
  <si>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</si>
  <si>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</si>
  <si>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</si>
  <si>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</si>
  <si>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</si>
  <si>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</si>
  <si>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</si>
  <si>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</si>
  <si>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</si>
  <si>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</si>
  <si>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</si>
  <si>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</si>
  <si>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</si>
  <si>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</si>
  <si>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</si>
  <si>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</si>
  <si>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</si>
  <si>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</si>
  <si>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</si>
  <si>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</si>
  <si>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</si>
  <si>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</si>
  <si>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</si>
  <si>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</si>
  <si>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</si>
  <si>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</si>
  <si>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</si>
  <si>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</si>
  <si>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</si>
  <si>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</si>
  <si>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</si>
  <si>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</si>
  <si>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</si>
  <si>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</si>
  <si>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</si>
  <si>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</si>
  <si>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</si>
  <si>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</si>
  <si>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</si>
  <si>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</si>
  <si>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</si>
  <si>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</si>
  <si>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</si>
  <si>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</si>
  <si>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</si>
  <si>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</si>
  <si>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</si>
  <si>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</si>
  <si>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</si>
  <si>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</si>
  <si>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</si>
  <si>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</si>
  <si>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</si>
  <si>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</si>
  <si>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</si>
  <si>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</si>
  <si>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</si>
  <si>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</si>
  <si>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</si>
  <si>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</si>
  <si>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</si>
  <si>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</si>
  <si>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</si>
  <si>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</si>
  <si>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</si>
  <si>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</si>
  <si>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</si>
  <si>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</si>
  <si>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</si>
  <si>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</si>
  <si>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</si>
  <si>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</si>
  <si>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</si>
  <si>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</si>
  <si>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</si>
  <si>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</si>
  <si>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</si>
  <si>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</si>
  <si>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</si>
  <si>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</si>
  <si>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</si>
  <si>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</si>
  <si>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</si>
  <si>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</si>
  <si>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</si>
  <si>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</si>
  <si>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</si>
  <si>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</si>
  <si>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</si>
  <si>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</si>
  <si>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</si>
  <si>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</si>
  <si>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</si>
  <si>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</si>
  <si>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</si>
  <si>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</si>
  <si>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</si>
  <si>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</si>
  <si>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</si>
  <si>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</si>
  <si>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</si>
  <si>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</si>
  <si>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</si>
  <si>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</si>
  <si>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</si>
  <si>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</si>
  <si>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</si>
  <si>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</si>
  <si>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</si>
  <si>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</si>
  <si>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</si>
  <si>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</si>
  <si>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</si>
  <si>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</si>
  <si>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</si>
  <si>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</si>
  <si>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</si>
  <si>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الأردنية للصناعات الخشبية / جوايكو</t>
  </si>
  <si>
    <t>JORDAN WOOD INDUSTRIES / JWICO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</si>
</sst>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141038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0.78</v>
      </c>
      <c r="F6" s="47">
        <v>0.99</v>
      </c>
      <c r="G6" s="47">
        <v>1</v>
      </c>
      <c r="H6" s="47">
        <v>1.56</v>
      </c>
      <c r="I6" s="4" t="s">
        <v>195</v>
      </c>
    </row>
    <row r="7" spans="4:18" ht="20.100000000000001" customHeight="1" x14ac:dyDescent="0.2">
      <c r="D7" s="13" t="s">
        <v>87</v>
      </c>
      <c r="E7" s="47">
        <v>1850.96</v>
      </c>
      <c r="F7" s="16">
        <v>777317.3</v>
      </c>
      <c r="G7" s="16">
        <v>12320.88</v>
      </c>
      <c r="H7" s="16">
        <v>51278.45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2300</v>
      </c>
      <c r="F8" s="16">
        <v>860919</v>
      </c>
      <c r="G8" s="16">
        <v>9319</v>
      </c>
      <c r="H8" s="16">
        <v>33119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13</v>
      </c>
      <c r="F9" s="16">
        <v>39</v>
      </c>
      <c r="G9" s="16">
        <v>60</v>
      </c>
      <c r="H9" s="16">
        <v>82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5000000</v>
      </c>
      <c r="F10" s="16">
        <v>5000000</v>
      </c>
      <c r="G10" s="16">
        <v>5000000</v>
      </c>
      <c r="H10" s="16">
        <v>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3900000</v>
      </c>
      <c r="F11" s="16">
        <v>4950000</v>
      </c>
      <c r="G11" s="16">
        <v>5000000</v>
      </c>
      <c r="H11" s="16">
        <v>7800000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178990</v>
      </c>
      <c r="F16" s="41">
        <v>39183</v>
      </c>
      <c r="G16" s="41">
        <v>189453</v>
      </c>
      <c r="H16" s="41">
        <v>762455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1068091</v>
      </c>
      <c r="F17" s="16">
        <v>1305757</v>
      </c>
      <c r="G17" s="16">
        <v>788964</v>
      </c>
      <c r="H17" s="16">
        <v>1834584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273536</v>
      </c>
      <c r="F19" s="16">
        <v>255911</v>
      </c>
      <c r="G19" s="16">
        <v>234810</v>
      </c>
      <c r="H19" s="16">
        <v>272660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2244257</v>
      </c>
      <c r="F21" s="16">
        <v>2624042</v>
      </c>
      <c r="G21" s="16">
        <v>3006098</v>
      </c>
      <c r="H21" s="16">
        <v>3551494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4086999</v>
      </c>
      <c r="F23" s="16">
        <v>4563426</v>
      </c>
      <c r="G23" s="16">
        <v>4643564</v>
      </c>
      <c r="H23" s="16">
        <v>6421193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2516226</v>
      </c>
      <c r="F25" s="16">
        <v>3216848</v>
      </c>
      <c r="G25" s="16">
        <v>6597937</v>
      </c>
      <c r="H25" s="16">
        <v>7305160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2732504</v>
      </c>
      <c r="F26" s="16">
        <v>2732504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5248730</v>
      </c>
      <c r="F28" s="16">
        <v>5949352</v>
      </c>
      <c r="G28" s="16">
        <v>6597937</v>
      </c>
      <c r="H28" s="16">
        <v>7305160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456119</v>
      </c>
      <c r="F29" s="16">
        <v>405051</v>
      </c>
      <c r="G29" s="16">
        <v>429449</v>
      </c>
      <c r="H29" s="16">
        <v>191135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9791848</v>
      </c>
      <c r="F30" s="42">
        <v>10917829</v>
      </c>
      <c r="G30" s="42">
        <v>11670950</v>
      </c>
      <c r="H30" s="42">
        <v>13917488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2833085</v>
      </c>
      <c r="F35" s="41">
        <v>3121635</v>
      </c>
      <c r="G35" s="41">
        <v>2632807</v>
      </c>
      <c r="H35" s="41">
        <v>4013577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2002968</v>
      </c>
      <c r="F36" s="16">
        <v>733090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5796136</v>
      </c>
      <c r="F39" s="16">
        <v>4555864</v>
      </c>
      <c r="G39" s="16">
        <v>3417170</v>
      </c>
      <c r="H39" s="16">
        <v>5144896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5796136</v>
      </c>
      <c r="F43" s="42">
        <v>4555864</v>
      </c>
      <c r="G43" s="42">
        <v>3417170</v>
      </c>
      <c r="H43" s="42">
        <v>5144896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5000000</v>
      </c>
      <c r="F46" s="44">
        <v>5000000</v>
      </c>
      <c r="G46" s="44">
        <v>5000000</v>
      </c>
      <c r="H46" s="44">
        <v>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5000000</v>
      </c>
      <c r="F47" s="43">
        <v>5000000</v>
      </c>
      <c r="G47" s="43">
        <v>5000000</v>
      </c>
      <c r="H47" s="43">
        <v>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5000000</v>
      </c>
      <c r="F48" s="43">
        <v>5000000</v>
      </c>
      <c r="G48" s="43">
        <v>5000000</v>
      </c>
      <c r="H48" s="43">
        <v>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1135018</v>
      </c>
      <c r="F49" s="43">
        <v>1135018</v>
      </c>
      <c r="G49" s="43">
        <v>1135018</v>
      </c>
      <c r="H49" s="43">
        <v>1135018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226947</v>
      </c>
      <c r="F50" s="43">
        <v>1107368</v>
      </c>
      <c r="G50" s="43">
        <v>1107368</v>
      </c>
      <c r="H50" s="43">
        <v>1107368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3736582</v>
      </c>
      <c r="G52" s="43">
        <v>3736582</v>
      </c>
      <c r="H52" s="43">
        <v>3736582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-2366253</v>
      </c>
      <c r="F58" s="43">
        <v>-4617003</v>
      </c>
      <c r="G58" s="43">
        <v>-2725188</v>
      </c>
      <c r="H58" s="43">
        <v>-2206376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3995712</v>
      </c>
      <c r="F59" s="43">
        <v>6361965</v>
      </c>
      <c r="G59" s="43">
        <v>8253780</v>
      </c>
      <c r="H59" s="43">
        <v>8772592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9791848</v>
      </c>
      <c r="F61" s="45">
        <v>10917829</v>
      </c>
      <c r="G61" s="45">
        <v>11670950</v>
      </c>
      <c r="H61" s="45">
        <v>13917488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5933849</v>
      </c>
      <c r="F65" s="44">
        <v>7366718</v>
      </c>
      <c r="G65" s="44">
        <v>9897746</v>
      </c>
      <c r="H65" s="44">
        <v>10246172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5425014</v>
      </c>
      <c r="F66" s="43">
        <v>6432906</v>
      </c>
      <c r="G66" s="43">
        <v>7839176</v>
      </c>
      <c r="H66" s="43">
        <v>8311893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508835</v>
      </c>
      <c r="F67" s="43">
        <v>933812</v>
      </c>
      <c r="G67" s="43">
        <v>2058570</v>
      </c>
      <c r="H67" s="43">
        <v>1934279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798994</v>
      </c>
      <c r="F68" s="43">
        <v>816683</v>
      </c>
      <c r="G68" s="43">
        <v>832370</v>
      </c>
      <c r="H68" s="43">
        <v>1171121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1868793</v>
      </c>
      <c r="F69" s="43">
        <v>1926707</v>
      </c>
      <c r="G69" s="43">
        <v>1931730</v>
      </c>
      <c r="H69" s="43">
        <v>2144846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855306</v>
      </c>
      <c r="F70" s="43">
        <v>895876</v>
      </c>
      <c r="G70" s="43">
        <v>989407</v>
      </c>
      <c r="H70" s="43">
        <v>1045158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0</v>
      </c>
      <c r="F71" s="43">
        <v>0</v>
      </c>
      <c r="G71" s="43">
        <v>398669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-2158952</v>
      </c>
      <c r="F72" s="43">
        <v>-1809578</v>
      </c>
      <c r="G72" s="43">
        <v>-1104199</v>
      </c>
      <c r="H72" s="43">
        <v>-1381688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54565</v>
      </c>
      <c r="F73" s="43">
        <v>20427</v>
      </c>
      <c r="G73" s="43">
        <v>424052</v>
      </c>
      <c r="H73" s="43">
        <v>7941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104911</v>
      </c>
      <c r="F74" s="43">
        <v>62342</v>
      </c>
      <c r="G74" s="43">
        <v>54833</v>
      </c>
      <c r="H74" s="43">
        <v>886986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-2209298</v>
      </c>
      <c r="F75" s="43">
        <v>-1851493</v>
      </c>
      <c r="G75" s="43">
        <v>-734980</v>
      </c>
      <c r="H75" s="43">
        <v>-2260733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94644</v>
      </c>
      <c r="F76" s="43">
        <v>33108</v>
      </c>
      <c r="G76" s="43">
        <v>2479</v>
      </c>
      <c r="H76" s="43">
        <v>2084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-2303942</v>
      </c>
      <c r="F77" s="43">
        <v>-1884601</v>
      </c>
      <c r="G77" s="43">
        <v>-737459</v>
      </c>
      <c r="H77" s="43">
        <v>-2262817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-47988</v>
      </c>
      <c r="F78" s="43">
        <v>7214</v>
      </c>
      <c r="G78" s="43">
        <v>-218647</v>
      </c>
      <c r="H78" s="43">
        <v>-56441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-2255954</v>
      </c>
      <c r="F82" s="43">
        <v>-1891815</v>
      </c>
      <c r="G82" s="43">
        <v>-518812</v>
      </c>
      <c r="H82" s="43">
        <v>-2206376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-2255954</v>
      </c>
      <c r="F84" s="45">
        <v>-1891815</v>
      </c>
      <c r="G84" s="45">
        <v>-518812</v>
      </c>
      <c r="H84" s="45">
        <v>-2206376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-693907</v>
      </c>
      <c r="F88" s="44">
        <v>189453</v>
      </c>
      <c r="G88" s="44">
        <v>762455</v>
      </c>
      <c r="H88" s="44">
        <v>-51027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-863222</v>
      </c>
      <c r="F89" s="43">
        <v>-620145</v>
      </c>
      <c r="G89" s="43">
        <v>-309230</v>
      </c>
      <c r="H89" s="43">
        <v>1603078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-172205</v>
      </c>
      <c r="F90" s="43">
        <v>-230107</v>
      </c>
      <c r="G90" s="43">
        <v>-261293</v>
      </c>
      <c r="H90" s="43">
        <v>-287512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-94644</v>
      </c>
      <c r="F91" s="43">
        <v>-33108</v>
      </c>
      <c r="G91" s="43">
        <v>-2479</v>
      </c>
      <c r="H91" s="43">
        <v>-502084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-1823978</v>
      </c>
      <c r="F92" s="45">
        <v>-693907</v>
      </c>
      <c r="G92" s="45">
        <v>189453</v>
      </c>
      <c r="H92" s="45">
        <v>762455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4.5999999999999999E-2</v>
      </c>
      <c r="F96" s="46">
        <f>+F8*100/F10</f>
        <v>17.21838</v>
      </c>
      <c r="G96" s="46">
        <f>+G8*100/G10</f>
        <v>0.18637999999999999</v>
      </c>
      <c r="H96" s="46">
        <f>+H8*100/H10</f>
        <v>0.66237999999999997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-0.4511908</v>
      </c>
      <c r="F97" s="47">
        <f>+F84/F10</f>
        <v>-0.378363</v>
      </c>
      <c r="G97" s="47">
        <f>+G84/G10</f>
        <v>-0.1037624</v>
      </c>
      <c r="H97" s="47">
        <f>+H84/H10</f>
        <v>-0.44127519999999998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0.79914240000000003</v>
      </c>
      <c r="F99" s="47">
        <f>+F59/F10</f>
        <v>1.2723930000000001</v>
      </c>
      <c r="G99" s="47">
        <f>+G59/G10</f>
        <v>1.6507559999999999</v>
      </c>
      <c r="H99" s="47">
        <f>+H59/H10</f>
        <v>1.7545184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-1.7287586537668764</v>
      </c>
      <c r="F100" s="47">
        <f>+F11/F84</f>
        <v>-2.6165349148833261</v>
      </c>
      <c r="G100" s="47">
        <f>+G11/G84</f>
        <v>-9.6374023731139609</v>
      </c>
      <c r="H100" s="47">
        <f>+H11/H84</f>
        <v>-3.5352088673915958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0.97604632165681615</v>
      </c>
      <c r="F103" s="48">
        <f>+F11/F59</f>
        <v>0.77806149515126222</v>
      </c>
      <c r="G103" s="48">
        <f>+G11/G59</f>
        <v>0.60578304728257837</v>
      </c>
      <c r="H103" s="48">
        <f>+H11/H59</f>
        <v>0.88913288113706868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8.575125521394293</v>
      </c>
      <c r="F105" s="53">
        <f>+F67*100/F65</f>
        <v>12.67609266433166</v>
      </c>
      <c r="G105" s="53">
        <f>+G67*100/G65</f>
        <v>20.798371669671056</v>
      </c>
      <c r="H105" s="53">
        <f>+H67*100/H65</f>
        <v>18.878064900725853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-37.23212370250743</v>
      </c>
      <c r="F106" s="54">
        <f>+F75*100/F65</f>
        <v>-25.133214003848117</v>
      </c>
      <c r="G106" s="54">
        <f>+G75*100/G65</f>
        <v>-7.4257310704881698</v>
      </c>
      <c r="H106" s="54">
        <f>+H75*100/H65</f>
        <v>-22.064171868284078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-38.018392446454236</v>
      </c>
      <c r="F107" s="54">
        <f>+F82*100/F65</f>
        <v>-25.680567655772897</v>
      </c>
      <c r="G107" s="54">
        <f>+G82*100/G65</f>
        <v>-5.2417186700891296</v>
      </c>
      <c r="H107" s="54">
        <f>+H82*100/H65</f>
        <v>-21.533661546966027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-23.039103548175994</v>
      </c>
      <c r="F108" s="54">
        <f>F82*100/F30</f>
        <v>-17.327758110151752</v>
      </c>
      <c r="G108" s="54">
        <f>G82*100/G30</f>
        <v>-4.4453279296029891</v>
      </c>
      <c r="H108" s="54">
        <f>H82*100/H30</f>
        <v>-15.853263175078721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-56.459374449409765</v>
      </c>
      <c r="F109" s="55">
        <f>+F84*100/F59</f>
        <v>-29.736331463627984</v>
      </c>
      <c r="G109" s="55">
        <f>+G84*100/G59</f>
        <v>-6.2857502865353814</v>
      </c>
      <c r="H109" s="55">
        <f>+H84*100/H59</f>
        <v>-25.150787817329245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59.19348421258173</v>
      </c>
      <c r="F111" s="46">
        <f>+F43*100/F30</f>
        <v>41.728662355858475</v>
      </c>
      <c r="G111" s="46">
        <f>+G43*100/G30</f>
        <v>29.279278893320594</v>
      </c>
      <c r="H111" s="46">
        <f>+H43*100/H30</f>
        <v>36.967130850049955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40.80651578741827</v>
      </c>
      <c r="F112" s="47">
        <f>+(F59+F60)*100/F30</f>
        <v>58.271337644141525</v>
      </c>
      <c r="G112" s="47">
        <f>+(G59+G60)*100/G30</f>
        <v>70.720721106679406</v>
      </c>
      <c r="H112" s="47">
        <f>+(H59+H60)*100/H30</f>
        <v>63.032869149950045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-23.343244157051689</v>
      </c>
      <c r="F113" s="48">
        <f>+F75/F76</f>
        <v>-55.922828319439411</v>
      </c>
      <c r="G113" s="48">
        <f>+G75/G76</f>
        <v>-296.48245260185558</v>
      </c>
      <c r="H113" s="48">
        <f>+H75/H76</f>
        <v>-1084.8047024952016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0.60599888805463487</v>
      </c>
      <c r="F115" s="46">
        <f>+F65/F30</f>
        <v>0.67474202059768473</v>
      </c>
      <c r="G115" s="46">
        <f>+G65/G30</f>
        <v>0.84806686687887445</v>
      </c>
      <c r="H115" s="46">
        <f>+H65/H30</f>
        <v>0.73620843071680753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1.1305304330761918</v>
      </c>
      <c r="F116" s="47">
        <f>+F65/F28</f>
        <v>1.2382387191075599</v>
      </c>
      <c r="G116" s="47">
        <f>+G65/G28</f>
        <v>1.5001273883033439</v>
      </c>
      <c r="H116" s="47">
        <f>+H65/H28</f>
        <v>1.4025937830246018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-3.4718392966742866</v>
      </c>
      <c r="F117" s="48">
        <f>+F65/F120</f>
        <v>974.1758793969849</v>
      </c>
      <c r="G117" s="48">
        <f>+G65/G120</f>
        <v>8.0706086298530497</v>
      </c>
      <c r="H117" s="48">
        <f>+H65/H120</f>
        <v>8.0280467634100834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0.70512475897736004</v>
      </c>
      <c r="F119" s="46">
        <f>+F23/F39</f>
        <v>1.0016598388362778</v>
      </c>
      <c r="G119" s="46">
        <f>+G23/G39</f>
        <v>1.3588917144888899</v>
      </c>
      <c r="H119" s="46">
        <f>+H23/H39</f>
        <v>1.2480705149336353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-1709137</v>
      </c>
      <c r="F120" s="42">
        <f>+F23-F39</f>
        <v>7562</v>
      </c>
      <c r="G120" s="42">
        <f>+G23-G39</f>
        <v>1226394</v>
      </c>
      <c r="H120" s="42">
        <f>+H23-H39</f>
        <v>1276297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2019-09-17T07:10:19Z</dcterms:modified>
</cp:coreProperties>
</file>